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45621"/>
</workbook>
</file>

<file path=xl/calcChain.xml><?xml version="1.0" encoding="utf-8"?>
<calcChain xmlns="http://schemas.openxmlformats.org/spreadsheetml/2006/main">
  <c r="N27" i="2" l="1"/>
  <c r="N73" i="2"/>
  <c r="N70" i="2"/>
  <c r="K72" i="2"/>
  <c r="K71" i="2"/>
  <c r="K69" i="2"/>
  <c r="K68" i="2"/>
  <c r="K64" i="2"/>
  <c r="K63" i="2"/>
  <c r="I63" i="2"/>
  <c r="N62" i="2"/>
  <c r="N52" i="2"/>
</calcChain>
</file>

<file path=xl/sharedStrings.xml><?xml version="1.0" encoding="utf-8"?>
<sst xmlns="http://schemas.openxmlformats.org/spreadsheetml/2006/main" count="659" uniqueCount="99">
  <si>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</si>
  <si>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</si>
  <si>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</si>
  <si>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</si>
  <si>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</si>
  <si>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</si>
  <si>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</si>
  <si>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</si>
  <si>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</si>
  <si>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</si>
  <si>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</si>
  <si>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</si>
  <si>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</si>
  <si>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</si>
  <si>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</si>
  <si>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</si>
  <si>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</si>
  <si>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</si>
  <si>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</si>
  <si>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</si>
  <si>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</si>
  <si>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</si>
  <si>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</si>
  <si>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</si>
  <si>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</si>
  <si>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</si>
  <si>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</si>
  <si>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</si>
  <si>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</si>
  <si>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</si>
  <si>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1 205 23 000</t>
  </si>
  <si>
    <t>1 205 29 000</t>
  </si>
  <si>
    <t>1 205 51 000</t>
  </si>
  <si>
    <t>Итого по синтетическому 
коду счета</t>
  </si>
  <si>
    <t>1 205 00 000</t>
  </si>
  <si>
    <t>1 208 21 000</t>
  </si>
  <si>
    <t>1 208 26 000</t>
  </si>
  <si>
    <t>1 208 00 000</t>
  </si>
  <si>
    <t>1 302 11 000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</si>
  <si>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</si>
  <si>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</si>
  <si>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</si>
  <si>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</si>
  <si>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</si>
  <si>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</si>
  <si>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</si>
  <si>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</si>
  <si>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1 302 29 000</t>
  </si>
  <si>
    <t>1 302 31 000</t>
  </si>
  <si>
    <t>1 302 34 000</t>
  </si>
  <si>
    <t>1 302 41 000</t>
  </si>
  <si>
    <t>1 302 44 000</t>
  </si>
  <si>
    <t>1 302 45 000</t>
  </si>
  <si>
    <t>1 302 46 000</t>
  </si>
  <si>
    <t>1 302 51 000</t>
  </si>
  <si>
    <t>1 302 62 000</t>
  </si>
  <si>
    <t>1 302 63 000</t>
  </si>
  <si>
    <t>1 302 64 000</t>
  </si>
  <si>
    <t>1 302 66 000</t>
  </si>
  <si>
    <t>1 302 95 000</t>
  </si>
  <si>
    <t>1 302 96 000</t>
  </si>
  <si>
    <t>1 302 97 000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</si>
  <si>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</si>
  <si>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</si>
  <si>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</si>
  <si>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</si>
  <si>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</si>
  <si>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</si>
  <si>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</si>
  <si>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</si>
  <si>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</si>
  <si>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</si>
  <si>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 задолженности</t>
  </si>
  <si>
    <t>59177649,69</t>
  </si>
  <si>
    <t xml:space="preserve">     Всего по
     0 40140 000</t>
  </si>
  <si>
    <t>1 40140 000</t>
  </si>
  <si>
    <t>0102 0000000000 121 140160211</t>
  </si>
  <si>
    <t>0102 0000000000 129 140160213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</si>
  <si>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</si>
  <si>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</si>
  <si>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</si>
  <si>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</si>
  <si>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</si>
  <si>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</si>
  <si>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</si>
  <si>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</si>
  <si>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</si>
  <si>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</si>
  <si>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</si>
  <si>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</si>
  <si>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</si>
  <si>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</si>
  <si>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</si>
  <si>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</si>
  <si>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 xml:space="preserve"> 140140129</t>
  </si>
  <si>
    <t>140140141</t>
  </si>
  <si>
    <t>140140144</t>
  </si>
  <si>
    <t>140140145</t>
  </si>
  <si>
    <t>140140151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</si>
</sst>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0" fillId="0" borderId="0" xfId="0" applyNumberFormat="1" applyProtection="1">
      <protection locked="0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4" fillId="0" borderId="15" xfId="35" applyNumberFormat="1" applyAlignment="1" applyProtection="1">
      <alignment horizontal="right" wrapText="1" indent="2" shrinkToFit="1"/>
    </xf>
    <xf numFmtId="49" fontId="4" fillId="0" borderId="15" xfId="35" applyAlignment="1">
      <alignment horizontal="right" wrapText="1" indent="2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4" fillId="0" borderId="15" xfId="43" applyNumberFormat="1" applyBorder="1" applyProtection="1">
      <alignment horizontal="right" shrinkToFit="1"/>
    </xf>
    <xf numFmtId="4" fontId="4" fillId="0" borderId="8" xfId="43" applyNumberFormat="1" applyBorder="1" applyProtection="1">
      <alignment horizontal="right" shrinkToFit="1"/>
    </xf>
    <xf numFmtId="49" fontId="4" fillId="0" borderId="24" xfId="35" applyNumberFormat="1" applyBorder="1" applyAlignment="1" applyProtection="1">
      <alignment horizontal="right" wrapText="1" indent="2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"/>
  <sheetViews>
    <sheetView tabSelected="1" topLeftCell="A11" zoomScale="85" zoomScaleNormal="85" zoomScaleSheetLayoutView="85" zoomScalePageLayoutView="85" workbookViewId="0">
      <selection activeCell="N28" sqref="N28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6.42578125" style="1" bestFit="1" customWidth="1"/>
    <col min="19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3" t="s">
        <v>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5" t="s">
        <v>4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3"/>
      <c r="O6" s="3"/>
      <c r="P6" s="3"/>
      <c r="Q6" s="4"/>
    </row>
    <row r="7" spans="1:17" ht="15.4" customHeight="1" x14ac:dyDescent="0.25">
      <c r="A7" s="14"/>
      <c r="B7" s="97" t="s">
        <v>5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3"/>
      <c r="O7" s="3"/>
      <c r="P7" s="3"/>
      <c r="Q7" s="4"/>
    </row>
    <row r="8" spans="1:17" ht="12" customHeight="1" x14ac:dyDescent="0.25">
      <c r="A8" s="3" t="s">
        <v>6</v>
      </c>
      <c r="B8" s="99" t="s">
        <v>7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 x14ac:dyDescent="0.25">
      <c r="A9" s="15"/>
      <c r="B9" s="97" t="s">
        <v>8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3"/>
      <c r="O9" s="3"/>
      <c r="P9" s="3"/>
      <c r="Q9" s="4"/>
    </row>
    <row r="10" spans="1:17" hidden="1" x14ac:dyDescent="0.25">
      <c r="A10" s="3" t="s">
        <v>9</v>
      </c>
      <c r="B10" s="4"/>
      <c r="C10" s="95" t="s">
        <v>10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101" t="s">
        <v>13</v>
      </c>
      <c r="D14" s="102"/>
      <c r="E14" s="102"/>
      <c r="F14" s="102"/>
      <c r="G14" s="102"/>
      <c r="H14" s="102"/>
      <c r="I14" s="102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6"/>
      <c r="B15" s="76"/>
      <c r="C15" s="77" t="s">
        <v>14</v>
      </c>
      <c r="D15" s="78"/>
      <c r="E15" s="78"/>
      <c r="F15" s="78"/>
      <c r="G15" s="77" t="s">
        <v>15</v>
      </c>
      <c r="H15" s="78"/>
      <c r="I15" s="78"/>
      <c r="J15" s="78"/>
      <c r="K15" s="77" t="s">
        <v>16</v>
      </c>
      <c r="L15" s="78"/>
      <c r="M15" s="78"/>
      <c r="N15" s="85" t="s">
        <v>17</v>
      </c>
      <c r="O15" s="86"/>
      <c r="P15" s="86"/>
      <c r="Q15" s="4"/>
    </row>
    <row r="16" spans="1:17" ht="14.25" customHeight="1" x14ac:dyDescent="0.25">
      <c r="A16" s="76"/>
      <c r="B16" s="76"/>
      <c r="C16" s="77" t="s">
        <v>18</v>
      </c>
      <c r="D16" s="78"/>
      <c r="E16" s="77" t="s">
        <v>19</v>
      </c>
      <c r="F16" s="78"/>
      <c r="G16" s="77" t="s">
        <v>20</v>
      </c>
      <c r="H16" s="78"/>
      <c r="I16" s="77" t="s">
        <v>21</v>
      </c>
      <c r="J16" s="78"/>
      <c r="K16" s="89" t="s">
        <v>18</v>
      </c>
      <c r="L16" s="87" t="s">
        <v>19</v>
      </c>
      <c r="M16" s="88"/>
      <c r="N16" s="89" t="s">
        <v>18</v>
      </c>
      <c r="O16" s="83" t="s">
        <v>19</v>
      </c>
      <c r="P16" s="84"/>
      <c r="Q16" s="4"/>
    </row>
    <row r="17" spans="1:17" ht="43.35" customHeight="1" x14ac:dyDescent="0.25">
      <c r="A17" s="76"/>
      <c r="B17" s="76"/>
      <c r="C17" s="78"/>
      <c r="D17" s="78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0"/>
      <c r="L17" s="20" t="s">
        <v>22</v>
      </c>
      <c r="M17" s="20" t="s">
        <v>23</v>
      </c>
      <c r="N17" s="90"/>
      <c r="O17" s="20" t="s">
        <v>22</v>
      </c>
      <c r="P17" s="23" t="s">
        <v>23</v>
      </c>
      <c r="Q17" s="4"/>
    </row>
    <row r="18" spans="1:17" ht="15" customHeight="1" thickBot="1" x14ac:dyDescent="0.3">
      <c r="A18" s="79">
        <v>1</v>
      </c>
      <c r="B18" s="80"/>
      <c r="C18" s="81">
        <v>2</v>
      </c>
      <c r="D18" s="82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x14ac:dyDescent="0.25">
      <c r="A19" s="33" t="s">
        <v>27</v>
      </c>
      <c r="B19" s="34" t="s">
        <v>28</v>
      </c>
      <c r="C19" s="65">
        <v>5246.62</v>
      </c>
      <c r="D19" s="66"/>
      <c r="E19" s="29" t="s">
        <v>25</v>
      </c>
      <c r="F19" s="29" t="s">
        <v>25</v>
      </c>
      <c r="G19" s="29">
        <v>250</v>
      </c>
      <c r="H19" s="29" t="s">
        <v>25</v>
      </c>
      <c r="I19" s="29">
        <v>51.93</v>
      </c>
      <c r="J19" s="29" t="s">
        <v>25</v>
      </c>
      <c r="K19" s="29">
        <v>5444.69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x14ac:dyDescent="0.25">
      <c r="A20" s="33" t="s">
        <v>27</v>
      </c>
      <c r="B20" s="34" t="s">
        <v>29</v>
      </c>
      <c r="C20" s="65">
        <v>16178.33</v>
      </c>
      <c r="D20" s="66"/>
      <c r="E20" s="29" t="s">
        <v>25</v>
      </c>
      <c r="F20" s="29" t="s">
        <v>25</v>
      </c>
      <c r="G20" s="29" t="s">
        <v>25</v>
      </c>
      <c r="H20" s="29" t="s">
        <v>25</v>
      </c>
      <c r="I20" s="29">
        <v>2.83</v>
      </c>
      <c r="J20" s="29" t="s">
        <v>25</v>
      </c>
      <c r="K20" s="29">
        <v>16175.5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x14ac:dyDescent="0.25">
      <c r="A21" s="33" t="s">
        <v>27</v>
      </c>
      <c r="B21" s="34" t="s">
        <v>30</v>
      </c>
      <c r="C21" s="65">
        <v>55324262.890000001</v>
      </c>
      <c r="D21" s="66"/>
      <c r="E21" s="29">
        <v>35521567.729999997</v>
      </c>
      <c r="F21" s="29" t="s">
        <v>25</v>
      </c>
      <c r="G21" s="29">
        <v>16510392.890000001</v>
      </c>
      <c r="H21" s="29" t="s">
        <v>25</v>
      </c>
      <c r="I21" s="29">
        <v>35012304.909999996</v>
      </c>
      <c r="J21" s="29" t="s">
        <v>25</v>
      </c>
      <c r="K21" s="29">
        <v>36822350.869999997</v>
      </c>
      <c r="L21" s="29">
        <v>18304374.539999999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x14ac:dyDescent="0.25">
      <c r="A22" s="33" t="s">
        <v>27</v>
      </c>
      <c r="B22" s="34" t="s">
        <v>31</v>
      </c>
      <c r="C22" s="65">
        <v>26.22</v>
      </c>
      <c r="D22" s="66"/>
      <c r="E22" s="29" t="s">
        <v>25</v>
      </c>
      <c r="F22" s="29" t="s">
        <v>25</v>
      </c>
      <c r="G22" s="29" t="s">
        <v>25</v>
      </c>
      <c r="H22" s="29" t="s">
        <v>25</v>
      </c>
      <c r="I22" s="29">
        <v>26.22</v>
      </c>
      <c r="J22" s="29" t="s">
        <v>25</v>
      </c>
      <c r="K22" s="29" t="s">
        <v>25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15.75" thickBot="1" x14ac:dyDescent="0.3">
      <c r="A23" s="33" t="s">
        <v>27</v>
      </c>
      <c r="B23" s="34" t="s">
        <v>32</v>
      </c>
      <c r="C23" s="65">
        <v>3512581.74</v>
      </c>
      <c r="D23" s="66"/>
      <c r="E23" s="29" t="s">
        <v>25</v>
      </c>
      <c r="F23" s="29" t="s">
        <v>25</v>
      </c>
      <c r="G23" s="29">
        <v>201988835.78</v>
      </c>
      <c r="H23" s="29" t="s">
        <v>25</v>
      </c>
      <c r="I23" s="29">
        <v>203177357.09999999</v>
      </c>
      <c r="J23" s="29" t="s">
        <v>25</v>
      </c>
      <c r="K23" s="29">
        <v>2324060.42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27" thickTop="1" thickBot="1" x14ac:dyDescent="0.3">
      <c r="A24" s="35" t="s">
        <v>33</v>
      </c>
      <c r="B24" s="36" t="s">
        <v>34</v>
      </c>
      <c r="C24" s="71">
        <v>58858295.799999997</v>
      </c>
      <c r="D24" s="72"/>
      <c r="E24" s="37">
        <v>35521567.729999997</v>
      </c>
      <c r="F24" s="37" t="s">
        <v>25</v>
      </c>
      <c r="G24" s="37">
        <v>218499478.66999999</v>
      </c>
      <c r="H24" s="37" t="s">
        <v>25</v>
      </c>
      <c r="I24" s="37">
        <v>238189742.99000001</v>
      </c>
      <c r="J24" s="37" t="s">
        <v>25</v>
      </c>
      <c r="K24" s="37">
        <v>39168031.479999997</v>
      </c>
      <c r="L24" s="37">
        <v>18304374.539999999</v>
      </c>
      <c r="M24" s="37" t="s">
        <v>25</v>
      </c>
      <c r="N24" s="38">
        <v>58858295.799999997</v>
      </c>
      <c r="O24" s="37">
        <v>35521567.729999997</v>
      </c>
      <c r="P24" s="39" t="s">
        <v>25</v>
      </c>
      <c r="Q24" s="4"/>
    </row>
    <row r="25" spans="1:17" ht="15.75" thickTop="1" x14ac:dyDescent="0.25">
      <c r="A25" s="33" t="s">
        <v>27</v>
      </c>
      <c r="B25" s="34" t="s">
        <v>35</v>
      </c>
      <c r="C25" s="65">
        <v>40.479999999999997</v>
      </c>
      <c r="D25" s="66"/>
      <c r="E25" s="29" t="s">
        <v>25</v>
      </c>
      <c r="F25" s="29" t="s">
        <v>25</v>
      </c>
      <c r="G25" s="29" t="s">
        <v>25</v>
      </c>
      <c r="H25" s="29" t="s">
        <v>25</v>
      </c>
      <c r="I25" s="29">
        <v>40.479999999999997</v>
      </c>
      <c r="J25" s="29" t="s">
        <v>25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15.75" thickBot="1" x14ac:dyDescent="0.3">
      <c r="A26" s="33" t="s">
        <v>27</v>
      </c>
      <c r="B26" s="34" t="s">
        <v>36</v>
      </c>
      <c r="C26" s="65" t="s">
        <v>25</v>
      </c>
      <c r="D26" s="66"/>
      <c r="E26" s="29" t="s">
        <v>25</v>
      </c>
      <c r="F26" s="29" t="s">
        <v>25</v>
      </c>
      <c r="G26" s="29">
        <v>819.8</v>
      </c>
      <c r="H26" s="29" t="s">
        <v>25</v>
      </c>
      <c r="I26" s="29" t="s">
        <v>25</v>
      </c>
      <c r="J26" s="29" t="s">
        <v>25</v>
      </c>
      <c r="K26" s="29">
        <v>819.8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 ht="27" thickTop="1" thickBot="1" x14ac:dyDescent="0.3">
      <c r="A27" s="35" t="s">
        <v>33</v>
      </c>
      <c r="B27" s="36" t="s">
        <v>37</v>
      </c>
      <c r="C27" s="71">
        <v>40.479999999999997</v>
      </c>
      <c r="D27" s="72"/>
      <c r="E27" s="37" t="s">
        <v>25</v>
      </c>
      <c r="F27" s="37" t="s">
        <v>25</v>
      </c>
      <c r="G27" s="37">
        <v>819.8</v>
      </c>
      <c r="H27" s="37" t="s">
        <v>25</v>
      </c>
      <c r="I27" s="37">
        <v>40.479999999999997</v>
      </c>
      <c r="J27" s="37" t="s">
        <v>25</v>
      </c>
      <c r="K27" s="37">
        <v>819.8</v>
      </c>
      <c r="L27" s="37" t="s">
        <v>25</v>
      </c>
      <c r="M27" s="37" t="s">
        <v>25</v>
      </c>
      <c r="N27" s="38">
        <f>C27</f>
        <v>40.479999999999997</v>
      </c>
      <c r="O27" s="37" t="s">
        <v>25</v>
      </c>
      <c r="P27" s="39" t="s">
        <v>25</v>
      </c>
      <c r="Q27" s="4"/>
    </row>
    <row r="28" spans="1:17" ht="15.75" thickTop="1" x14ac:dyDescent="0.25">
      <c r="A28" s="33" t="s">
        <v>27</v>
      </c>
      <c r="B28" s="34" t="s">
        <v>38</v>
      </c>
      <c r="C28" s="65" t="s">
        <v>25</v>
      </c>
      <c r="D28" s="66"/>
      <c r="E28" s="29" t="s">
        <v>25</v>
      </c>
      <c r="F28" s="29" t="s">
        <v>25</v>
      </c>
      <c r="G28" s="29">
        <v>185648673.12</v>
      </c>
      <c r="H28" s="29">
        <v>163069071.06</v>
      </c>
      <c r="I28" s="29">
        <v>185648673.12</v>
      </c>
      <c r="J28" s="29">
        <v>21305468.41</v>
      </c>
      <c r="K28" s="29" t="s">
        <v>25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 x14ac:dyDescent="0.25">
      <c r="A29" s="33" t="s">
        <v>27</v>
      </c>
      <c r="B29" s="34" t="s">
        <v>39</v>
      </c>
      <c r="C29" s="65" t="s">
        <v>25</v>
      </c>
      <c r="D29" s="66"/>
      <c r="E29" s="29" t="s">
        <v>25</v>
      </c>
      <c r="F29" s="29" t="s">
        <v>25</v>
      </c>
      <c r="G29" s="29">
        <v>6875520.6100000003</v>
      </c>
      <c r="H29" s="29">
        <v>5746337.5499999998</v>
      </c>
      <c r="I29" s="29">
        <v>6875520.6100000003</v>
      </c>
      <c r="J29" s="29">
        <v>332721.18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 x14ac:dyDescent="0.25">
      <c r="A30" s="33" t="s">
        <v>27</v>
      </c>
      <c r="B30" s="34" t="s">
        <v>40</v>
      </c>
      <c r="C30" s="65">
        <v>417.94</v>
      </c>
      <c r="D30" s="66"/>
      <c r="E30" s="29" t="s">
        <v>25</v>
      </c>
      <c r="F30" s="29" t="s">
        <v>25</v>
      </c>
      <c r="G30" s="29">
        <v>3500610.01</v>
      </c>
      <c r="H30" s="29">
        <v>3059687.65</v>
      </c>
      <c r="I30" s="29">
        <v>3499147.12</v>
      </c>
      <c r="J30" s="29">
        <v>769371.01</v>
      </c>
      <c r="K30" s="29">
        <v>1880.83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 x14ac:dyDescent="0.25">
      <c r="A31" s="33" t="s">
        <v>27</v>
      </c>
      <c r="B31" s="34" t="s">
        <v>41</v>
      </c>
      <c r="C31" s="65" t="s">
        <v>25</v>
      </c>
      <c r="D31" s="66"/>
      <c r="E31" s="29" t="s">
        <v>25</v>
      </c>
      <c r="F31" s="29" t="s">
        <v>25</v>
      </c>
      <c r="G31" s="29">
        <v>20433428.379999999</v>
      </c>
      <c r="H31" s="29">
        <v>20433428.379999999</v>
      </c>
      <c r="I31" s="29">
        <v>20433428.379999999</v>
      </c>
      <c r="J31" s="29">
        <v>125103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x14ac:dyDescent="0.25">
      <c r="A32" s="33" t="s">
        <v>27</v>
      </c>
      <c r="B32" s="34" t="s">
        <v>42</v>
      </c>
      <c r="C32" s="65">
        <v>55247.73</v>
      </c>
      <c r="D32" s="66"/>
      <c r="E32" s="29" t="s">
        <v>25</v>
      </c>
      <c r="F32" s="29" t="s">
        <v>25</v>
      </c>
      <c r="G32" s="29">
        <v>5090475.32</v>
      </c>
      <c r="H32" s="29">
        <v>4062371.8</v>
      </c>
      <c r="I32" s="29">
        <v>5012623.42</v>
      </c>
      <c r="J32" s="29">
        <v>1117252.44</v>
      </c>
      <c r="K32" s="29">
        <v>133099.63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x14ac:dyDescent="0.25">
      <c r="A33" s="33" t="s">
        <v>27</v>
      </c>
      <c r="B33" s="34" t="s">
        <v>43</v>
      </c>
      <c r="C33" s="65" t="s">
        <v>25</v>
      </c>
      <c r="D33" s="66"/>
      <c r="E33" s="29" t="s">
        <v>25</v>
      </c>
      <c r="F33" s="29" t="s">
        <v>25</v>
      </c>
      <c r="G33" s="29">
        <v>60000</v>
      </c>
      <c r="H33" s="29">
        <v>60000</v>
      </c>
      <c r="I33" s="29">
        <v>60000</v>
      </c>
      <c r="J33" s="29">
        <v>6904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x14ac:dyDescent="0.25">
      <c r="A34" s="33" t="s">
        <v>27</v>
      </c>
      <c r="B34" s="34" t="s">
        <v>44</v>
      </c>
      <c r="C34" s="65" t="s">
        <v>25</v>
      </c>
      <c r="D34" s="66"/>
      <c r="E34" s="29" t="s">
        <v>25</v>
      </c>
      <c r="F34" s="29" t="s">
        <v>25</v>
      </c>
      <c r="G34" s="29">
        <v>20462574.440000001</v>
      </c>
      <c r="H34" s="29">
        <v>18256096.73</v>
      </c>
      <c r="I34" s="29">
        <v>20462574.440000001</v>
      </c>
      <c r="J34" s="29">
        <v>99173.16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x14ac:dyDescent="0.25">
      <c r="A35" s="33" t="s">
        <v>27</v>
      </c>
      <c r="B35" s="34" t="s">
        <v>45</v>
      </c>
      <c r="C35" s="65" t="s">
        <v>25</v>
      </c>
      <c r="D35" s="66"/>
      <c r="E35" s="29" t="s">
        <v>25</v>
      </c>
      <c r="F35" s="29" t="s">
        <v>25</v>
      </c>
      <c r="G35" s="29">
        <v>18723441.620000001</v>
      </c>
      <c r="H35" s="29">
        <v>17739922.52</v>
      </c>
      <c r="I35" s="29">
        <v>18723441.620000001</v>
      </c>
      <c r="J35" s="29">
        <v>1233660.3999999999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x14ac:dyDescent="0.25">
      <c r="A36" s="33" t="s">
        <v>27</v>
      </c>
      <c r="B36" s="34" t="s">
        <v>46</v>
      </c>
      <c r="C36" s="65" t="s">
        <v>25</v>
      </c>
      <c r="D36" s="66"/>
      <c r="E36" s="29" t="s">
        <v>25</v>
      </c>
      <c r="F36" s="29" t="s">
        <v>25</v>
      </c>
      <c r="G36" s="29">
        <v>523306.08</v>
      </c>
      <c r="H36" s="29">
        <v>463188.08</v>
      </c>
      <c r="I36" s="29">
        <v>523306.08</v>
      </c>
      <c r="J36" s="29">
        <v>157863.18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x14ac:dyDescent="0.25">
      <c r="A37" s="33" t="s">
        <v>27</v>
      </c>
      <c r="B37" s="34" t="s">
        <v>47</v>
      </c>
      <c r="C37" s="65" t="s">
        <v>25</v>
      </c>
      <c r="D37" s="66"/>
      <c r="E37" s="29" t="s">
        <v>25</v>
      </c>
      <c r="F37" s="29" t="s">
        <v>25</v>
      </c>
      <c r="G37" s="29">
        <v>273.04000000000002</v>
      </c>
      <c r="H37" s="29" t="s">
        <v>25</v>
      </c>
      <c r="I37" s="29">
        <v>273.04000000000002</v>
      </c>
      <c r="J37" s="29" t="s">
        <v>25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x14ac:dyDescent="0.25">
      <c r="A38" s="33" t="s">
        <v>27</v>
      </c>
      <c r="B38" s="34" t="s">
        <v>48</v>
      </c>
      <c r="C38" s="65" t="s">
        <v>25</v>
      </c>
      <c r="D38" s="66"/>
      <c r="E38" s="29" t="s">
        <v>25</v>
      </c>
      <c r="F38" s="29" t="s">
        <v>25</v>
      </c>
      <c r="G38" s="29">
        <v>26704178.010000002</v>
      </c>
      <c r="H38" s="29">
        <v>26004163.010000002</v>
      </c>
      <c r="I38" s="29">
        <v>26704178.010000002</v>
      </c>
      <c r="J38" s="29">
        <v>291258.99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x14ac:dyDescent="0.25">
      <c r="A39" s="33" t="s">
        <v>27</v>
      </c>
      <c r="B39" s="34" t="s">
        <v>49</v>
      </c>
      <c r="C39" s="65" t="s">
        <v>25</v>
      </c>
      <c r="D39" s="66"/>
      <c r="E39" s="29" t="s">
        <v>25</v>
      </c>
      <c r="F39" s="29" t="s">
        <v>25</v>
      </c>
      <c r="G39" s="29">
        <v>15997972.58</v>
      </c>
      <c r="H39" s="29">
        <v>14624029.91</v>
      </c>
      <c r="I39" s="29">
        <v>15997972.58</v>
      </c>
      <c r="J39" s="29" t="s">
        <v>25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x14ac:dyDescent="0.25">
      <c r="A40" s="33" t="s">
        <v>27</v>
      </c>
      <c r="B40" s="34" t="s">
        <v>50</v>
      </c>
      <c r="C40" s="65" t="s">
        <v>25</v>
      </c>
      <c r="D40" s="66"/>
      <c r="E40" s="29" t="s">
        <v>25</v>
      </c>
      <c r="F40" s="29" t="s">
        <v>25</v>
      </c>
      <c r="G40" s="29">
        <v>1601510542.8699999</v>
      </c>
      <c r="H40" s="29">
        <v>1601510542.8699999</v>
      </c>
      <c r="I40" s="29">
        <v>1601510542.8699999</v>
      </c>
      <c r="J40" s="29">
        <v>1601510542.8699999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x14ac:dyDescent="0.25">
      <c r="A41" s="33" t="s">
        <v>27</v>
      </c>
      <c r="B41" s="34" t="s">
        <v>51</v>
      </c>
      <c r="C41" s="65" t="s">
        <v>25</v>
      </c>
      <c r="D41" s="66"/>
      <c r="E41" s="29" t="s">
        <v>25</v>
      </c>
      <c r="F41" s="29" t="s">
        <v>25</v>
      </c>
      <c r="G41" s="29">
        <v>13291925</v>
      </c>
      <c r="H41" s="29">
        <v>13291925</v>
      </c>
      <c r="I41" s="29">
        <v>13291925</v>
      </c>
      <c r="J41" s="29" t="s">
        <v>25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x14ac:dyDescent="0.25">
      <c r="A42" s="33" t="s">
        <v>27</v>
      </c>
      <c r="B42" s="34" t="s">
        <v>52</v>
      </c>
      <c r="C42" s="65" t="s">
        <v>25</v>
      </c>
      <c r="D42" s="66"/>
      <c r="E42" s="29" t="s">
        <v>25</v>
      </c>
      <c r="F42" s="29" t="s">
        <v>25</v>
      </c>
      <c r="G42" s="29">
        <v>6875457.29</v>
      </c>
      <c r="H42" s="29">
        <v>6875457.29</v>
      </c>
      <c r="I42" s="29">
        <v>6875457.29</v>
      </c>
      <c r="J42" s="29" t="s">
        <v>25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x14ac:dyDescent="0.25">
      <c r="A43" s="33" t="s">
        <v>27</v>
      </c>
      <c r="B43" s="34" t="s">
        <v>53</v>
      </c>
      <c r="C43" s="65" t="s">
        <v>25</v>
      </c>
      <c r="D43" s="66"/>
      <c r="E43" s="29" t="s">
        <v>25</v>
      </c>
      <c r="F43" s="29" t="s">
        <v>25</v>
      </c>
      <c r="G43" s="29">
        <v>9942225.9399999995</v>
      </c>
      <c r="H43" s="29">
        <v>9942225.9399999995</v>
      </c>
      <c r="I43" s="29">
        <v>9942225.9399999995</v>
      </c>
      <c r="J43" s="29">
        <v>100000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x14ac:dyDescent="0.25">
      <c r="A44" s="33" t="s">
        <v>27</v>
      </c>
      <c r="B44" s="34" t="s">
        <v>54</v>
      </c>
      <c r="C44" s="65" t="s">
        <v>25</v>
      </c>
      <c r="D44" s="66"/>
      <c r="E44" s="29" t="s">
        <v>25</v>
      </c>
      <c r="F44" s="29" t="s">
        <v>25</v>
      </c>
      <c r="G44" s="29">
        <v>83388540.370000005</v>
      </c>
      <c r="H44" s="29">
        <v>83388540.370000005</v>
      </c>
      <c r="I44" s="29">
        <v>83388540.370000005</v>
      </c>
      <c r="J44" s="29">
        <v>21001740.370000001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x14ac:dyDescent="0.25">
      <c r="A45" s="33" t="s">
        <v>27</v>
      </c>
      <c r="B45" s="34" t="s">
        <v>55</v>
      </c>
      <c r="C45" s="65" t="s">
        <v>25</v>
      </c>
      <c r="D45" s="66"/>
      <c r="E45" s="29" t="s">
        <v>25</v>
      </c>
      <c r="F45" s="29" t="s">
        <v>25</v>
      </c>
      <c r="G45" s="29">
        <v>34960330.039999999</v>
      </c>
      <c r="H45" s="29">
        <v>34927830.039999999</v>
      </c>
      <c r="I45" s="29">
        <v>34960330.039999999</v>
      </c>
      <c r="J45" s="29">
        <v>868018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x14ac:dyDescent="0.25">
      <c r="A46" s="33" t="s">
        <v>27</v>
      </c>
      <c r="B46" s="34" t="s">
        <v>56</v>
      </c>
      <c r="C46" s="65" t="s">
        <v>25</v>
      </c>
      <c r="D46" s="66"/>
      <c r="E46" s="29" t="s">
        <v>25</v>
      </c>
      <c r="F46" s="29" t="s">
        <v>25</v>
      </c>
      <c r="G46" s="29">
        <v>838864</v>
      </c>
      <c r="H46" s="29">
        <v>838864</v>
      </c>
      <c r="I46" s="29">
        <v>838864</v>
      </c>
      <c r="J46" s="29" t="s">
        <v>25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x14ac:dyDescent="0.25">
      <c r="A47" s="33" t="s">
        <v>27</v>
      </c>
      <c r="B47" s="34" t="s">
        <v>57</v>
      </c>
      <c r="C47" s="65" t="s">
        <v>25</v>
      </c>
      <c r="D47" s="66"/>
      <c r="E47" s="29" t="s">
        <v>25</v>
      </c>
      <c r="F47" s="29" t="s">
        <v>25</v>
      </c>
      <c r="G47" s="29">
        <v>13628483</v>
      </c>
      <c r="H47" s="29">
        <v>13628483</v>
      </c>
      <c r="I47" s="29">
        <v>13628483</v>
      </c>
      <c r="J47" s="29" t="s">
        <v>25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x14ac:dyDescent="0.25">
      <c r="A48" s="33" t="s">
        <v>27</v>
      </c>
      <c r="B48" s="34" t="s">
        <v>58</v>
      </c>
      <c r="C48" s="65" t="s">
        <v>25</v>
      </c>
      <c r="D48" s="66"/>
      <c r="E48" s="29" t="s">
        <v>25</v>
      </c>
      <c r="F48" s="29" t="s">
        <v>25</v>
      </c>
      <c r="G48" s="29">
        <v>603746.82999999996</v>
      </c>
      <c r="H48" s="29">
        <v>464447.26</v>
      </c>
      <c r="I48" s="29">
        <v>603746.82999999996</v>
      </c>
      <c r="J48" s="29">
        <v>42593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8" x14ac:dyDescent="0.25">
      <c r="A49" s="33" t="s">
        <v>27</v>
      </c>
      <c r="B49" s="34" t="s">
        <v>59</v>
      </c>
      <c r="C49" s="65" t="s">
        <v>25</v>
      </c>
      <c r="D49" s="66"/>
      <c r="E49" s="29" t="s">
        <v>25</v>
      </c>
      <c r="F49" s="29" t="s">
        <v>25</v>
      </c>
      <c r="G49" s="29">
        <v>75279.3</v>
      </c>
      <c r="H49" s="29">
        <v>75279.3</v>
      </c>
      <c r="I49" s="29">
        <v>75279.3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8" x14ac:dyDescent="0.25">
      <c r="A50" s="33" t="s">
        <v>27</v>
      </c>
      <c r="B50" s="34" t="s">
        <v>60</v>
      </c>
      <c r="C50" s="65" t="s">
        <v>25</v>
      </c>
      <c r="D50" s="66"/>
      <c r="E50" s="29" t="s">
        <v>25</v>
      </c>
      <c r="F50" s="29" t="s">
        <v>25</v>
      </c>
      <c r="G50" s="29">
        <v>1991150</v>
      </c>
      <c r="H50" s="29">
        <v>1986150</v>
      </c>
      <c r="I50" s="29">
        <v>1991150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8" ht="15.75" thickBot="1" x14ac:dyDescent="0.3">
      <c r="A51" s="33" t="s">
        <v>27</v>
      </c>
      <c r="B51" s="34" t="s">
        <v>61</v>
      </c>
      <c r="C51" s="65" t="s">
        <v>25</v>
      </c>
      <c r="D51" s="66"/>
      <c r="E51" s="29" t="s">
        <v>25</v>
      </c>
      <c r="F51" s="29" t="s">
        <v>25</v>
      </c>
      <c r="G51" s="29">
        <v>402557.52</v>
      </c>
      <c r="H51" s="29">
        <v>392720</v>
      </c>
      <c r="I51" s="29">
        <v>402557.52</v>
      </c>
      <c r="J51" s="29" t="s">
        <v>25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8" ht="27" thickTop="1" thickBot="1" x14ac:dyDescent="0.3">
      <c r="A52" s="35" t="s">
        <v>33</v>
      </c>
      <c r="B52" s="36" t="s">
        <v>62</v>
      </c>
      <c r="C52" s="71">
        <v>55665.67</v>
      </c>
      <c r="D52" s="72"/>
      <c r="E52" s="37" t="s">
        <v>25</v>
      </c>
      <c r="F52" s="37" t="s">
        <v>25</v>
      </c>
      <c r="G52" s="37">
        <v>2071529555.3699999</v>
      </c>
      <c r="H52" s="37">
        <v>2040840761.76</v>
      </c>
      <c r="I52" s="37">
        <v>2071450240.5799999</v>
      </c>
      <c r="J52" s="37">
        <v>1648961670.01</v>
      </c>
      <c r="K52" s="37">
        <v>134980.46</v>
      </c>
      <c r="L52" s="37" t="s">
        <v>25</v>
      </c>
      <c r="M52" s="37" t="s">
        <v>25</v>
      </c>
      <c r="N52" s="38">
        <f>C52</f>
        <v>55665.67</v>
      </c>
      <c r="O52" s="37" t="s">
        <v>25</v>
      </c>
      <c r="P52" s="39" t="s">
        <v>25</v>
      </c>
      <c r="Q52" s="4"/>
    </row>
    <row r="53" spans="1:18" ht="15.75" thickTop="1" x14ac:dyDescent="0.25">
      <c r="A53" s="33" t="s">
        <v>27</v>
      </c>
      <c r="B53" s="34" t="s">
        <v>63</v>
      </c>
      <c r="C53" s="65" t="s">
        <v>25</v>
      </c>
      <c r="D53" s="66"/>
      <c r="E53" s="29" t="s">
        <v>25</v>
      </c>
      <c r="F53" s="29" t="s">
        <v>25</v>
      </c>
      <c r="G53" s="29">
        <v>25143776.91</v>
      </c>
      <c r="H53" s="29" t="s">
        <v>25</v>
      </c>
      <c r="I53" s="29">
        <v>25143328.91</v>
      </c>
      <c r="J53" s="29" t="s">
        <v>25</v>
      </c>
      <c r="K53" s="29">
        <v>448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8" x14ac:dyDescent="0.25">
      <c r="A54" s="33" t="s">
        <v>27</v>
      </c>
      <c r="B54" s="34" t="s">
        <v>64</v>
      </c>
      <c r="C54" s="65">
        <v>4610.24</v>
      </c>
      <c r="D54" s="66"/>
      <c r="E54" s="29" t="s">
        <v>25</v>
      </c>
      <c r="F54" s="29" t="s">
        <v>25</v>
      </c>
      <c r="G54" s="29">
        <v>7307368.1200000001</v>
      </c>
      <c r="H54" s="29" t="s">
        <v>25</v>
      </c>
      <c r="I54" s="29">
        <v>7191805.0700000003</v>
      </c>
      <c r="J54" s="29" t="s">
        <v>25</v>
      </c>
      <c r="K54" s="29">
        <v>120173.29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8" x14ac:dyDescent="0.25">
      <c r="A55" s="33" t="s">
        <v>27</v>
      </c>
      <c r="B55" s="34" t="s">
        <v>65</v>
      </c>
      <c r="C55" s="65">
        <v>2162.0300000000002</v>
      </c>
      <c r="D55" s="66"/>
      <c r="E55" s="29" t="s">
        <v>25</v>
      </c>
      <c r="F55" s="29" t="s">
        <v>25</v>
      </c>
      <c r="G55" s="29">
        <v>55086353.759999998</v>
      </c>
      <c r="H55" s="29" t="s">
        <v>25</v>
      </c>
      <c r="I55" s="29">
        <v>55086634.270000003</v>
      </c>
      <c r="J55" s="29" t="s">
        <v>25</v>
      </c>
      <c r="K55" s="29">
        <v>1881.52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8" x14ac:dyDescent="0.25">
      <c r="A56" s="33" t="s">
        <v>27</v>
      </c>
      <c r="B56" s="34" t="s">
        <v>66</v>
      </c>
      <c r="C56" s="65" t="s">
        <v>25</v>
      </c>
      <c r="D56" s="66"/>
      <c r="E56" s="29" t="s">
        <v>25</v>
      </c>
      <c r="F56" s="29" t="s">
        <v>25</v>
      </c>
      <c r="G56" s="29">
        <v>368783.29</v>
      </c>
      <c r="H56" s="29" t="s">
        <v>25</v>
      </c>
      <c r="I56" s="29">
        <v>367639.96</v>
      </c>
      <c r="J56" s="29" t="s">
        <v>25</v>
      </c>
      <c r="K56" s="29">
        <v>1143.33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8" x14ac:dyDescent="0.25">
      <c r="A57" s="33" t="s">
        <v>27</v>
      </c>
      <c r="B57" s="34" t="s">
        <v>67</v>
      </c>
      <c r="C57" s="65" t="s">
        <v>25</v>
      </c>
      <c r="D57" s="66"/>
      <c r="E57" s="29" t="s">
        <v>25</v>
      </c>
      <c r="F57" s="29" t="s">
        <v>25</v>
      </c>
      <c r="G57" s="29">
        <v>9623642.6400000006</v>
      </c>
      <c r="H57" s="29" t="s">
        <v>25</v>
      </c>
      <c r="I57" s="29">
        <v>9123606.5099999998</v>
      </c>
      <c r="J57" s="29" t="s">
        <v>25</v>
      </c>
      <c r="K57" s="29">
        <v>500036.13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8" ht="15.75" thickBot="1" x14ac:dyDescent="0.3">
      <c r="A58" s="33" t="s">
        <v>27</v>
      </c>
      <c r="B58" s="34" t="s">
        <v>68</v>
      </c>
      <c r="C58" s="65">
        <v>256875.47</v>
      </c>
      <c r="D58" s="66"/>
      <c r="E58" s="29" t="s">
        <v>25</v>
      </c>
      <c r="F58" s="29" t="s">
        <v>25</v>
      </c>
      <c r="G58" s="29">
        <v>41448767.25</v>
      </c>
      <c r="H58" s="29" t="s">
        <v>25</v>
      </c>
      <c r="I58" s="29">
        <v>40416022.590000004</v>
      </c>
      <c r="J58" s="29" t="s">
        <v>25</v>
      </c>
      <c r="K58" s="29">
        <v>1289620.1299999999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8" ht="27" thickTop="1" thickBot="1" x14ac:dyDescent="0.3">
      <c r="A59" s="35" t="s">
        <v>33</v>
      </c>
      <c r="B59" s="36" t="s">
        <v>69</v>
      </c>
      <c r="C59" s="71">
        <v>263647.74</v>
      </c>
      <c r="D59" s="72"/>
      <c r="E59" s="37" t="s">
        <v>25</v>
      </c>
      <c r="F59" s="37" t="s">
        <v>25</v>
      </c>
      <c r="G59" s="37">
        <v>138978691.97</v>
      </c>
      <c r="H59" s="37" t="s">
        <v>25</v>
      </c>
      <c r="I59" s="37">
        <v>137329037.31</v>
      </c>
      <c r="J59" s="37" t="s">
        <v>25</v>
      </c>
      <c r="K59" s="37">
        <v>1913302.4</v>
      </c>
      <c r="L59" s="37" t="s">
        <v>25</v>
      </c>
      <c r="M59" s="37" t="s">
        <v>25</v>
      </c>
      <c r="N59" s="38">
        <v>263647.74</v>
      </c>
      <c r="O59" s="37" t="s">
        <v>25</v>
      </c>
      <c r="P59" s="39" t="s">
        <v>25</v>
      </c>
      <c r="Q59" s="4"/>
    </row>
    <row r="60" spans="1:18" ht="16.5" thickTop="1" thickBot="1" x14ac:dyDescent="0.3">
      <c r="A60" s="33" t="s">
        <v>27</v>
      </c>
      <c r="B60" s="34" t="s">
        <v>70</v>
      </c>
      <c r="C60" s="65" t="s">
        <v>25</v>
      </c>
      <c r="D60" s="66"/>
      <c r="E60" s="29" t="s">
        <v>25</v>
      </c>
      <c r="F60" s="29" t="s">
        <v>25</v>
      </c>
      <c r="G60" s="29">
        <v>1066605.93</v>
      </c>
      <c r="H60" s="29" t="s">
        <v>25</v>
      </c>
      <c r="I60" s="29">
        <v>1058299.6399999999</v>
      </c>
      <c r="J60" s="29" t="s">
        <v>25</v>
      </c>
      <c r="K60" s="29">
        <v>8306.2900000000009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8" ht="25.5" x14ac:dyDescent="0.25">
      <c r="A61" s="35" t="s">
        <v>33</v>
      </c>
      <c r="B61" s="36" t="s">
        <v>71</v>
      </c>
      <c r="C61" s="71" t="s">
        <v>25</v>
      </c>
      <c r="D61" s="72"/>
      <c r="E61" s="37" t="s">
        <v>25</v>
      </c>
      <c r="F61" s="37" t="s">
        <v>25</v>
      </c>
      <c r="G61" s="37">
        <v>1066605.93</v>
      </c>
      <c r="H61" s="37" t="s">
        <v>25</v>
      </c>
      <c r="I61" s="37">
        <v>1058299.6399999999</v>
      </c>
      <c r="J61" s="37" t="s">
        <v>25</v>
      </c>
      <c r="K61" s="37">
        <v>8306.2900000000009</v>
      </c>
      <c r="L61" s="37" t="s">
        <v>25</v>
      </c>
      <c r="M61" s="37" t="s">
        <v>25</v>
      </c>
      <c r="N61" s="38" t="s">
        <v>25</v>
      </c>
      <c r="O61" s="37" t="s">
        <v>25</v>
      </c>
      <c r="P61" s="39" t="s">
        <v>25</v>
      </c>
      <c r="Q61" s="4"/>
    </row>
    <row r="62" spans="1:18" ht="13.5" customHeight="1" x14ac:dyDescent="0.25">
      <c r="A62" s="67" t="s">
        <v>72</v>
      </c>
      <c r="B62" s="68"/>
      <c r="C62" s="73" t="s">
        <v>73</v>
      </c>
      <c r="D62" s="74"/>
      <c r="E62" s="37">
        <v>35521567.729999997</v>
      </c>
      <c r="F62" s="40" t="s">
        <v>25</v>
      </c>
      <c r="G62" s="37">
        <v>2430075151.7399998</v>
      </c>
      <c r="H62" s="37">
        <v>2040840761.76</v>
      </c>
      <c r="I62" s="37">
        <v>2448027361</v>
      </c>
      <c r="J62" s="37">
        <v>1648961670.01</v>
      </c>
      <c r="K62" s="37">
        <v>76167356.659999996</v>
      </c>
      <c r="L62" s="37">
        <v>18304374.539999999</v>
      </c>
      <c r="M62" s="37" t="s">
        <v>25</v>
      </c>
      <c r="N62" s="38" t="str">
        <f>C62</f>
        <v>59177649,69</v>
      </c>
      <c r="O62" s="37">
        <v>35521567.729999997</v>
      </c>
      <c r="P62" s="39" t="s">
        <v>25</v>
      </c>
      <c r="Q62" s="4"/>
    </row>
    <row r="63" spans="1:18" ht="15.2" customHeight="1" x14ac:dyDescent="0.25">
      <c r="A63" s="69" t="s">
        <v>92</v>
      </c>
      <c r="B63" s="70"/>
      <c r="C63" s="65">
        <v>28275977.91</v>
      </c>
      <c r="D63" s="66"/>
      <c r="E63" s="30" t="s">
        <v>26</v>
      </c>
      <c r="F63" s="30" t="s">
        <v>26</v>
      </c>
      <c r="G63" s="29">
        <v>4681369.05</v>
      </c>
      <c r="H63" s="30" t="s">
        <v>26</v>
      </c>
      <c r="I63" s="29">
        <f>178044.87+5502522.11</f>
        <v>5680566.9800000004</v>
      </c>
      <c r="J63" s="30" t="s">
        <v>26</v>
      </c>
      <c r="K63" s="29">
        <f>276609+27000170.98</f>
        <v>27276779.98</v>
      </c>
      <c r="L63" s="30" t="s">
        <v>26</v>
      </c>
      <c r="M63" s="30" t="s">
        <v>26</v>
      </c>
      <c r="N63" s="29" t="s">
        <v>25</v>
      </c>
      <c r="O63" s="31" t="s">
        <v>26</v>
      </c>
      <c r="P63" s="32" t="s">
        <v>26</v>
      </c>
      <c r="Q63" s="4"/>
      <c r="R63" s="64"/>
    </row>
    <row r="64" spans="1:18" ht="15.2" customHeight="1" x14ac:dyDescent="0.25">
      <c r="A64" s="69" t="s">
        <v>93</v>
      </c>
      <c r="B64" s="70"/>
      <c r="C64" s="65">
        <v>9728504645.3500004</v>
      </c>
      <c r="D64" s="66"/>
      <c r="E64" s="30" t="s">
        <v>26</v>
      </c>
      <c r="F64" s="30" t="s">
        <v>26</v>
      </c>
      <c r="G64" s="29">
        <v>77520233.200000003</v>
      </c>
      <c r="H64" s="30" t="s">
        <v>26</v>
      </c>
      <c r="I64" s="29">
        <v>133874363.04000001</v>
      </c>
      <c r="J64" s="30" t="s">
        <v>26</v>
      </c>
      <c r="K64" s="29">
        <f>C64+G64-I64</f>
        <v>9672150515.5100002</v>
      </c>
      <c r="L64" s="30" t="s">
        <v>26</v>
      </c>
      <c r="M64" s="30" t="s">
        <v>26</v>
      </c>
      <c r="N64" s="29" t="s">
        <v>25</v>
      </c>
      <c r="O64" s="31" t="s">
        <v>26</v>
      </c>
      <c r="P64" s="32" t="s">
        <v>26</v>
      </c>
      <c r="Q64" s="4"/>
    </row>
    <row r="65" spans="1:18" ht="15.2" customHeight="1" x14ac:dyDescent="0.25">
      <c r="A65" s="69" t="s">
        <v>94</v>
      </c>
      <c r="B65" s="70"/>
      <c r="C65" s="65">
        <v>557698.61</v>
      </c>
      <c r="D65" s="66"/>
      <c r="E65" s="30" t="s">
        <v>26</v>
      </c>
      <c r="F65" s="30" t="s">
        <v>26</v>
      </c>
      <c r="G65" s="29">
        <v>667208.36</v>
      </c>
      <c r="H65" s="30" t="s">
        <v>26</v>
      </c>
      <c r="I65" s="29">
        <v>538255.91</v>
      </c>
      <c r="J65" s="30" t="s">
        <v>26</v>
      </c>
      <c r="K65" s="29">
        <v>686651.06</v>
      </c>
      <c r="L65" s="30" t="s">
        <v>26</v>
      </c>
      <c r="M65" s="30" t="s">
        <v>26</v>
      </c>
      <c r="N65" s="29" t="s">
        <v>25</v>
      </c>
      <c r="O65" s="31" t="s">
        <v>26</v>
      </c>
      <c r="P65" s="32" t="s">
        <v>26</v>
      </c>
      <c r="Q65" s="4"/>
    </row>
    <row r="66" spans="1:18" ht="15.2" customHeight="1" x14ac:dyDescent="0.25">
      <c r="A66" s="69" t="s">
        <v>95</v>
      </c>
      <c r="B66" s="105"/>
      <c r="C66" s="103" t="s">
        <v>25</v>
      </c>
      <c r="D66" s="104"/>
      <c r="E66" s="30" t="s">
        <v>26</v>
      </c>
      <c r="F66" s="30" t="s">
        <v>26</v>
      </c>
      <c r="G66" s="29">
        <v>119561425.37</v>
      </c>
      <c r="H66" s="30" t="s">
        <v>26</v>
      </c>
      <c r="I66" s="29" t="s">
        <v>25</v>
      </c>
      <c r="J66" s="30" t="s">
        <v>26</v>
      </c>
      <c r="K66" s="29">
        <v>119561425.37</v>
      </c>
      <c r="L66" s="30" t="s">
        <v>26</v>
      </c>
      <c r="M66" s="30" t="s">
        <v>26</v>
      </c>
      <c r="N66" s="29" t="s">
        <v>25</v>
      </c>
      <c r="O66" s="31" t="s">
        <v>26</v>
      </c>
      <c r="P66" s="32" t="s">
        <v>26</v>
      </c>
      <c r="Q66" s="4"/>
    </row>
    <row r="67" spans="1:18" ht="15.2" customHeight="1" x14ac:dyDescent="0.25">
      <c r="A67" s="69" t="s">
        <v>96</v>
      </c>
      <c r="B67" s="70"/>
      <c r="C67" s="65">
        <v>74089.88</v>
      </c>
      <c r="D67" s="66"/>
      <c r="E67" s="30" t="s">
        <v>26</v>
      </c>
      <c r="F67" s="30" t="s">
        <v>26</v>
      </c>
      <c r="G67" s="29" t="s">
        <v>25</v>
      </c>
      <c r="H67" s="30" t="s">
        <v>26</v>
      </c>
      <c r="I67" s="29" t="s">
        <v>25</v>
      </c>
      <c r="J67" s="30" t="s">
        <v>26</v>
      </c>
      <c r="K67" s="29">
        <v>74089.88</v>
      </c>
      <c r="L67" s="30" t="s">
        <v>26</v>
      </c>
      <c r="M67" s="30" t="s">
        <v>26</v>
      </c>
      <c r="N67" s="29" t="s">
        <v>25</v>
      </c>
      <c r="O67" s="31" t="s">
        <v>26</v>
      </c>
      <c r="P67" s="32" t="s">
        <v>26</v>
      </c>
      <c r="Q67" s="4"/>
    </row>
    <row r="68" spans="1:18" ht="15.2" customHeight="1" x14ac:dyDescent="0.25">
      <c r="A68" s="69" t="s">
        <v>97</v>
      </c>
      <c r="B68" s="70"/>
      <c r="C68" s="65">
        <v>100679918.04000001</v>
      </c>
      <c r="D68" s="66"/>
      <c r="E68" s="30" t="s">
        <v>26</v>
      </c>
      <c r="F68" s="30" t="s">
        <v>26</v>
      </c>
      <c r="G68" s="29" t="s">
        <v>25</v>
      </c>
      <c r="H68" s="30" t="s">
        <v>26</v>
      </c>
      <c r="I68" s="29">
        <v>100679569.31</v>
      </c>
      <c r="J68" s="30" t="s">
        <v>26</v>
      </c>
      <c r="K68" s="29">
        <f>C68-I68</f>
        <v>348.73000000417233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8" ht="15.2" customHeight="1" thickBot="1" x14ac:dyDescent="0.3">
      <c r="A69" s="69" t="s">
        <v>98</v>
      </c>
      <c r="B69" s="70"/>
      <c r="C69" s="65" t="s">
        <v>25</v>
      </c>
      <c r="D69" s="66"/>
      <c r="E69" s="30" t="s">
        <v>26</v>
      </c>
      <c r="F69" s="30" t="s">
        <v>26</v>
      </c>
      <c r="G69" s="29">
        <v>2388676059.79</v>
      </c>
      <c r="H69" s="30" t="s">
        <v>26</v>
      </c>
      <c r="I69" s="29">
        <v>1322729731.54</v>
      </c>
      <c r="J69" s="30" t="s">
        <v>26</v>
      </c>
      <c r="K69" s="29">
        <f>G69-I69</f>
        <v>1065946328.25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8" ht="24.75" customHeight="1" thickBot="1" x14ac:dyDescent="0.3">
      <c r="A70" s="41" t="s">
        <v>74</v>
      </c>
      <c r="B70" s="42" t="s">
        <v>75</v>
      </c>
      <c r="C70" s="71">
        <v>9858092329.7900009</v>
      </c>
      <c r="D70" s="72"/>
      <c r="E70" s="30" t="s">
        <v>26</v>
      </c>
      <c r="F70" s="30" t="s">
        <v>26</v>
      </c>
      <c r="G70" s="37">
        <v>2591106295.77</v>
      </c>
      <c r="H70" s="30" t="s">
        <v>26</v>
      </c>
      <c r="I70" s="37">
        <v>1563502486.78</v>
      </c>
      <c r="J70" s="30" t="s">
        <v>26</v>
      </c>
      <c r="K70" s="37">
        <v>10885696138.780001</v>
      </c>
      <c r="L70" s="30" t="s">
        <v>26</v>
      </c>
      <c r="M70" s="30" t="s">
        <v>26</v>
      </c>
      <c r="N70" s="38">
        <f>C70</f>
        <v>9858092329.7900009</v>
      </c>
      <c r="O70" s="31" t="s">
        <v>26</v>
      </c>
      <c r="P70" s="32" t="s">
        <v>26</v>
      </c>
      <c r="Q70" s="4"/>
      <c r="R70" s="64"/>
    </row>
    <row r="71" spans="1:18" ht="15.2" customHeight="1" x14ac:dyDescent="0.25">
      <c r="A71" s="91" t="s">
        <v>76</v>
      </c>
      <c r="B71" s="92"/>
      <c r="C71" s="65">
        <v>1849611.07</v>
      </c>
      <c r="D71" s="66"/>
      <c r="E71" s="30" t="s">
        <v>26</v>
      </c>
      <c r="F71" s="30" t="s">
        <v>26</v>
      </c>
      <c r="G71" s="29">
        <v>2095842.48</v>
      </c>
      <c r="H71" s="30" t="s">
        <v>26</v>
      </c>
      <c r="I71" s="29">
        <v>2321020.5699999998</v>
      </c>
      <c r="J71" s="30" t="s">
        <v>26</v>
      </c>
      <c r="K71" s="29">
        <f>C71+G71-I71</f>
        <v>1624432.98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8" ht="15.2" customHeight="1" thickBot="1" x14ac:dyDescent="0.3">
      <c r="A72" s="91" t="s">
        <v>77</v>
      </c>
      <c r="B72" s="92"/>
      <c r="C72" s="65">
        <v>570399.1</v>
      </c>
      <c r="D72" s="66"/>
      <c r="E72" s="30" t="s">
        <v>26</v>
      </c>
      <c r="F72" s="30" t="s">
        <v>26</v>
      </c>
      <c r="G72" s="29">
        <v>628353.51</v>
      </c>
      <c r="H72" s="30" t="s">
        <v>26</v>
      </c>
      <c r="I72" s="29">
        <v>698103.98</v>
      </c>
      <c r="J72" s="30" t="s">
        <v>26</v>
      </c>
      <c r="K72" s="29">
        <f>C72+G72-I72</f>
        <v>500648.62999999989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8" ht="24.75" customHeight="1" thickBot="1" x14ac:dyDescent="0.3">
      <c r="A73" s="41" t="s">
        <v>78</v>
      </c>
      <c r="B73" s="42" t="s">
        <v>79</v>
      </c>
      <c r="C73" s="112">
        <v>2420010.17</v>
      </c>
      <c r="D73" s="113"/>
      <c r="E73" s="43" t="s">
        <v>26</v>
      </c>
      <c r="F73" s="43" t="s">
        <v>26</v>
      </c>
      <c r="G73" s="44">
        <v>2724195.99</v>
      </c>
      <c r="H73" s="43" t="s">
        <v>26</v>
      </c>
      <c r="I73" s="44">
        <v>3019124.55</v>
      </c>
      <c r="J73" s="43" t="s">
        <v>26</v>
      </c>
      <c r="K73" s="44">
        <v>2125081.61</v>
      </c>
      <c r="L73" s="43" t="s">
        <v>26</v>
      </c>
      <c r="M73" s="43" t="s">
        <v>26</v>
      </c>
      <c r="N73" s="45">
        <f>C73</f>
        <v>2420010.17</v>
      </c>
      <c r="O73" s="46" t="s">
        <v>26</v>
      </c>
      <c r="P73" s="47" t="s">
        <v>26</v>
      </c>
      <c r="Q73" s="4"/>
    </row>
    <row r="74" spans="1:18" ht="17.2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"/>
    </row>
    <row r="75" spans="1:18" ht="12.95" customHeight="1" x14ac:dyDescent="0.25">
      <c r="A75" s="49" t="s">
        <v>80</v>
      </c>
      <c r="B75" s="50"/>
      <c r="C75" s="50"/>
      <c r="D75" s="50"/>
      <c r="E75" s="50"/>
      <c r="F75" s="50"/>
      <c r="G75" s="50"/>
      <c r="H75" s="50"/>
      <c r="I75" s="48"/>
      <c r="J75" s="4"/>
    </row>
    <row r="76" spans="1:18" ht="15" customHeight="1" x14ac:dyDescent="0.25">
      <c r="A76" s="51"/>
      <c r="B76" s="51"/>
      <c r="C76" s="51"/>
      <c r="D76" s="51"/>
      <c r="E76" s="51"/>
      <c r="F76" s="51"/>
      <c r="G76" s="51"/>
      <c r="H76" s="51"/>
      <c r="I76" s="48"/>
      <c r="J76" s="4"/>
    </row>
    <row r="77" spans="1:18" hidden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4"/>
    </row>
    <row r="78" spans="1:18" ht="18.75" customHeight="1" x14ac:dyDescent="0.25">
      <c r="A78" s="75" t="s">
        <v>12</v>
      </c>
      <c r="B78" s="106" t="s">
        <v>81</v>
      </c>
      <c r="C78" s="106" t="s">
        <v>82</v>
      </c>
      <c r="D78" s="107"/>
      <c r="E78" s="106" t="s">
        <v>83</v>
      </c>
      <c r="F78" s="107"/>
      <c r="G78" s="107"/>
      <c r="H78" s="85" t="s">
        <v>84</v>
      </c>
      <c r="I78" s="86"/>
      <c r="J78" s="4"/>
    </row>
    <row r="79" spans="1:18" ht="41.25" customHeight="1" x14ac:dyDescent="0.25">
      <c r="A79" s="76"/>
      <c r="B79" s="107"/>
      <c r="C79" s="22" t="s">
        <v>85</v>
      </c>
      <c r="D79" s="22" t="s">
        <v>86</v>
      </c>
      <c r="E79" s="22" t="s">
        <v>87</v>
      </c>
      <c r="F79" s="106" t="s">
        <v>88</v>
      </c>
      <c r="G79" s="107"/>
      <c r="H79" s="22" t="s">
        <v>89</v>
      </c>
      <c r="I79" s="18" t="s">
        <v>90</v>
      </c>
      <c r="J79" s="4"/>
    </row>
    <row r="80" spans="1:18" ht="15" customHeight="1" x14ac:dyDescent="0.25">
      <c r="A80" s="24">
        <v>1</v>
      </c>
      <c r="B80" s="25">
        <v>2</v>
      </c>
      <c r="C80" s="25">
        <v>3</v>
      </c>
      <c r="D80" s="27">
        <v>4</v>
      </c>
      <c r="E80" s="27">
        <v>5</v>
      </c>
      <c r="F80" s="87">
        <v>6</v>
      </c>
      <c r="G80" s="88"/>
      <c r="H80" s="27">
        <v>7</v>
      </c>
      <c r="I80" s="21">
        <v>8</v>
      </c>
      <c r="J80" s="4"/>
    </row>
    <row r="81" spans="1:10" ht="15.2" customHeight="1" x14ac:dyDescent="0.25">
      <c r="A81" s="53" t="s">
        <v>91</v>
      </c>
      <c r="B81" s="54"/>
      <c r="C81" s="55" t="s">
        <v>25</v>
      </c>
      <c r="D81" s="55" t="s">
        <v>25</v>
      </c>
      <c r="E81" s="56" t="s">
        <v>25</v>
      </c>
      <c r="F81" s="108" t="s">
        <v>25</v>
      </c>
      <c r="G81" s="109"/>
      <c r="H81" s="57" t="s">
        <v>25</v>
      </c>
      <c r="I81" s="58" t="s">
        <v>25</v>
      </c>
      <c r="J81" s="4"/>
    </row>
    <row r="82" spans="1:10" ht="14.1" customHeight="1" x14ac:dyDescent="0.25">
      <c r="A82" s="59"/>
      <c r="B82" s="59"/>
      <c r="C82" s="59"/>
      <c r="D82" s="59"/>
      <c r="E82" s="59"/>
      <c r="F82" s="2"/>
      <c r="G82" s="2"/>
      <c r="H82" s="59"/>
      <c r="I82" s="2"/>
      <c r="J82" s="4"/>
    </row>
    <row r="83" spans="1:10" hidden="1" x14ac:dyDescent="0.25">
      <c r="A83" s="60" t="s">
        <v>10</v>
      </c>
      <c r="B83" s="60"/>
      <c r="C83" s="60"/>
      <c r="D83" s="60"/>
      <c r="E83" s="60"/>
      <c r="F83" s="60"/>
      <c r="G83" s="61"/>
      <c r="H83" s="61"/>
      <c r="I83" s="61"/>
      <c r="J83" s="4"/>
    </row>
    <row r="84" spans="1:10" hidden="1" x14ac:dyDescent="0.25">
      <c r="A84" s="110" t="s">
        <v>10</v>
      </c>
      <c r="B84" s="111"/>
      <c r="C84" s="111"/>
      <c r="D84" s="111"/>
      <c r="E84" s="111"/>
      <c r="F84" s="111"/>
      <c r="G84" s="111"/>
      <c r="H84" s="111"/>
      <c r="I84" s="111"/>
      <c r="J84" s="4"/>
    </row>
    <row r="85" spans="1:10" hidden="1" x14ac:dyDescent="0.25">
      <c r="A85" s="62" t="s">
        <v>10</v>
      </c>
      <c r="B85" s="62"/>
      <c r="C85" s="62"/>
      <c r="D85" s="62"/>
      <c r="E85" s="62"/>
      <c r="F85" s="62"/>
      <c r="G85" s="63"/>
      <c r="H85" s="63"/>
      <c r="I85" s="63"/>
      <c r="J85" s="4"/>
    </row>
  </sheetData>
  <mergeCells count="96">
    <mergeCell ref="F79:G79"/>
    <mergeCell ref="F80:G80"/>
    <mergeCell ref="F81:G81"/>
    <mergeCell ref="A84:I84"/>
    <mergeCell ref="A78:A79"/>
    <mergeCell ref="B78:B79"/>
    <mergeCell ref="C78:D78"/>
    <mergeCell ref="E78:G78"/>
    <mergeCell ref="A66:B66"/>
    <mergeCell ref="A67:B67"/>
    <mergeCell ref="A68:B68"/>
    <mergeCell ref="A69:B69"/>
    <mergeCell ref="H78:I78"/>
    <mergeCell ref="C73:D73"/>
    <mergeCell ref="C66:D66"/>
    <mergeCell ref="C67:D67"/>
    <mergeCell ref="C68:D68"/>
    <mergeCell ref="C69:D69"/>
    <mergeCell ref="C70:D70"/>
    <mergeCell ref="C71:D71"/>
    <mergeCell ref="A71:B71"/>
    <mergeCell ref="A72:B72"/>
    <mergeCell ref="C72:D72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O16:P16"/>
    <mergeCell ref="K15:M15"/>
    <mergeCell ref="N15:P15"/>
    <mergeCell ref="L16:M16"/>
    <mergeCell ref="N16:N17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5:D65"/>
    <mergeCell ref="A62:B62"/>
    <mergeCell ref="A63:B63"/>
    <mergeCell ref="A64:B64"/>
    <mergeCell ref="C60:D60"/>
    <mergeCell ref="C61:D61"/>
    <mergeCell ref="C62:D62"/>
    <mergeCell ref="C63:D63"/>
    <mergeCell ref="C64:D64"/>
    <mergeCell ref="A65:B65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3F06EE-998C-4FE9-B3EF-6D653C0E3D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2020-05-20T08:28:07Z</cp:lastPrinted>
  <dcterms:created xsi:type="dcterms:W3CDTF">2020-03-24T14:02:21Z</dcterms:created>
  <dcterms:modified xsi:type="dcterms:W3CDTF">2020-05-20T08:28:13Z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0503169BK_20191231_9.xlsx</vt:lpwstr>
  </property>
  <property fmtid="{D5CDD505-2E9C-101B-9397-08002B2CF9AE}" pid="3" name="Название отчета">
    <vt:lpwstr>0503169BK_20191231_9.xlsx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